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66" i="1"/>
  <c r="D67"/>
  <c r="D102"/>
  <c r="D101" s="1"/>
  <c r="D89"/>
  <c r="D77"/>
  <c r="D98"/>
  <c r="D97" s="1"/>
  <c r="D41"/>
  <c r="D40" s="1"/>
  <c r="D11"/>
  <c r="D10" s="1"/>
  <c r="D130"/>
  <c r="D125"/>
  <c r="D123"/>
  <c r="D106"/>
  <c r="D133"/>
  <c r="D127"/>
  <c r="D120"/>
  <c r="D113" s="1"/>
  <c r="D111"/>
  <c r="D110" s="1"/>
  <c r="D94"/>
  <c r="D91"/>
  <c r="D87"/>
  <c r="D85"/>
  <c r="D83"/>
  <c r="D81"/>
  <c r="D75"/>
  <c r="D73"/>
  <c r="D70"/>
  <c r="D68"/>
  <c r="D63"/>
  <c r="D62" s="1"/>
  <c r="D60"/>
  <c r="D59" s="1"/>
  <c r="D54"/>
  <c r="D53" s="1"/>
  <c r="D51"/>
  <c r="D49"/>
  <c r="D46"/>
  <c r="D38"/>
  <c r="D37" s="1"/>
  <c r="D34"/>
  <c r="D33" s="1"/>
  <c r="D31"/>
  <c r="D28"/>
  <c r="D25"/>
  <c r="D19"/>
  <c r="D18" s="1"/>
  <c r="D79" l="1"/>
  <c r="D122"/>
  <c r="D129"/>
  <c r="D45"/>
  <c r="D44" s="1"/>
  <c r="D58"/>
  <c r="D24"/>
  <c r="D9" s="1"/>
  <c r="D109" l="1"/>
  <c r="D108" s="1"/>
  <c r="D43"/>
  <c r="D8" s="1"/>
  <c r="D7" l="1"/>
</calcChain>
</file>

<file path=xl/sharedStrings.xml><?xml version="1.0" encoding="utf-8"?>
<sst xmlns="http://schemas.openxmlformats.org/spreadsheetml/2006/main" count="261" uniqueCount="245">
  <si>
    <t xml:space="preserve">Приложение 1 к решению Ровенского районного Собрания от      № 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</si>
  <si>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</si>
  <si>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</si>
  <si>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</si>
  <si>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</si>
  <si>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</si>
  <si>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</si>
  <si>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</si>
  <si>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</si>
  <si>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</si>
  <si>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</si>
  <si>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</si>
  <si>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</si>
  <si>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</si>
  <si>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</si>
  <si>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</si>
  <si>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</si>
  <si>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</si>
  <si>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</si>
  <si>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</si>
  <si>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</si>
  <si>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</si>
  <si>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</si>
  <si>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</si>
  <si>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</si>
  <si>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</si>
  <si>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</si>
  <si>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</si>
  <si>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</si>
  <si>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</si>
  <si>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</si>
  <si>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</si>
  <si>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</si>
  <si>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</si>
  <si>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Единый налог на вмененный доход для отдельных видов деятельности (за налоговые периоды, истекшие до 1 января 2011 года)</t>
  </si>
  <si>
    <t>182 1  05  02010  02  0000  110</t>
  </si>
  <si>
    <t>182 1  05  02020  02  0000  110</t>
  </si>
  <si>
    <t>Единый сельскохозяйственный налог</t>
  </si>
  <si>
    <t>000 1  05  03000  01  0000  110</t>
  </si>
  <si>
    <t>182 1  05  03010  01  0000  110</t>
  </si>
  <si>
    <t>Единый сельскохозяйственный налог (за налоговые периоды, истекшие до 1 января 2011 года)</t>
  </si>
  <si>
    <t>182 1  05  03020  01  0000  110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</si>
  <si>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</si>
  <si>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</si>
  <si>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</si>
  <si>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</si>
  <si>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</si>
  <si>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</si>
  <si>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</si>
  <si>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</si>
  <si>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</si>
  <si>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</si>
  <si>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</si>
  <si>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</si>
  <si>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</si>
  <si>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</si>
  <si>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</si>
  <si>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</si>
  <si>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</si>
  <si>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</si>
  <si>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</si>
  <si>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</si>
  <si>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</si>
  <si>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</si>
  <si>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</si>
  <si>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</si>
  <si>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</si>
  <si>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</si>
  <si>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</si>
  <si>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</si>
  <si>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</si>
  <si>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</si>
  <si>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</si>
  <si>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</si>
  <si>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</si>
  <si>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</si>
  <si>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</si>
  <si>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</si>
  <si>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</si>
  <si>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</si>
  <si>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</si>
  <si>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</si>
  <si>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</si>
  <si>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</si>
  <si>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</si>
  <si>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</si>
  <si>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</si>
  <si>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</si>
  <si>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</si>
  <si>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</si>
  <si>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</si>
  <si>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</si>
  <si>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</si>
  <si>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</si>
  <si>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</si>
  <si>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</si>
  <si>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</si>
  <si>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</si>
  <si>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</si>
  <si>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</si>
  <si>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</si>
  <si>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</si>
  <si>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</si>
  <si>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</si>
  <si>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</si>
  <si>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</si>
  <si>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</si>
  <si>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</si>
  <si>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</si>
  <si>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</si>
  <si>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</si>
  <si>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</si>
  <si>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</si>
  <si>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</si>
  <si>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</si>
  <si>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</si>
  <si>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</si>
  <si>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</si>
  <si>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</si>
  <si>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</si>
  <si>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</si>
  <si>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</si>
  <si>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</si>
  <si>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</si>
  <si>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</si>
  <si>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</si>
  <si>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</si>
  <si>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</si>
  <si>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</si>
  <si>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</si>
  <si>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</si>
  <si>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</si>
  <si>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</si>
  <si>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</si>
  <si>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</si>
  <si>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</si>
  <si>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</si>
  <si>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</si>
  <si>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</si>
  <si>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</si>
  <si>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</si>
  <si>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</si>
  <si>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</si>
  <si>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</si>
  <si>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</si>
  <si>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</si>
  <si>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</si>
  <si>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</si>
  <si>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</si>
  <si>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</si>
  <si>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</si>
  <si>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</si>
  <si>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</si>
  <si>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</si>
  <si>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</si>
  <si>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</si>
  <si>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</si>
  <si>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</si>
  <si>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</si>
  <si>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</si>
  <si>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</si>
  <si>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</si>
  <si>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</si>
  <si>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</si>
  <si>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</si>
  <si>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</si>
  <si>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</si>
  <si>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</si>
  <si>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</si>
  <si>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</si>
  <si>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</si>
  <si>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</si>
  <si>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</si>
  <si>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</si>
  <si>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</si>
  <si>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</si>
  <si>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061  2  02  25519 00  0000  150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</si>
  <si>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</si>
  <si>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</si>
  <si>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</si>
  <si>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</si>
  <si>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</si>
  <si>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</si>
  <si>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</si>
  <si>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</si>
  <si>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</si>
  <si>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</si>
  <si>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</si>
  <si>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</si>
  <si>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</si>
  <si>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</si>
  <si>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</si>
  <si>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</si>
  <si>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</si>
  <si>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</si>
  <si>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</si>
  <si>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</si>
  <si>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</si>
  <si>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</si>
  <si>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</si>
  <si>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</si>
  <si>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</si>
  <si>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Начальник финансового управления</t>
  </si>
  <si>
    <t>Н.Ф.Мещерякова</t>
  </si>
  <si>
    <t>043 1  16  01203  01  0000  140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</si>
  <si>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</si>
  <si>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</si>
  <si>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</si>
  <si>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</si>
  <si>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</si>
  <si>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</si>
  <si>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Доходы бюджета Ровенского муниципального района на 2023 год по кодам классификации доходов бюджета</t>
  </si>
  <si>
    <t>182  1  01  02130 01  0000 110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</si>
  <si>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</si>
  <si>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организациях, полученный в виде дивидендов (в части суммы налога, превышающей 650000 рублей)</t>
  </si>
  <si>
    <t>182  1  01  02140 01  0000 110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</si>
  <si>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</si>
  <si>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</si>
  <si>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Целевые сборы с граждан и предприятий, учреждений на содержание милиции, на благоустройствотерриторий, на нужды образования и другие цели</t>
  </si>
  <si>
    <t>182 1  09 07033  05  0000  110</t>
  </si>
  <si>
    <t>182 1  09  07000  00  0000  110</t>
  </si>
  <si>
    <t>000 1  09  00000 00   0000  000</t>
  </si>
  <si>
    <t>067 1  16  10123 01 0000  140</t>
  </si>
  <si>
    <t>000 1  16  01090  01 0000  140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</si>
  <si>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</si>
  <si>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036  1  116 01093  01 0000  140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</si>
  <si>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земель.</t>
  </si>
  <si>
    <t>Административные штрафы, установленные главой 10 Кодекса Российской Федерации об административных правонарушениях за административные правонарушения в сельском хозяйстве, ветеринарии и мелиорации земель,  налагаемые мировыми судьями, комиссиями по делам несовершеннолетних и защите их прав</t>
  </si>
  <si>
    <t>000  1  16 01100  01 0000  140</t>
  </si>
  <si>
    <t xml:space="preserve">036  1  16  01103  01 0000 140 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</si>
  <si>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гражданствана территории РФ,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</si>
  <si>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гражданствана территории Российской Федерации.</t>
  </si>
  <si>
    <t xml:space="preserve">000  1 16 01180  01 0000  140 </t>
  </si>
  <si>
    <t>036  1 16  01183  01 0000  140</t>
  </si>
  <si>
    <t>076 1  16 11050  01 0000 140</t>
  </si>
  <si>
    <t>188 1  16  10123  01  0000  140</t>
  </si>
  <si>
    <t>Субсидии бюджетам муниципальных районов на оснащение (обновление материально-технической базы)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</si>
  <si>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</si>
  <si>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развитие сети учреждений культурно-досугового типа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</si>
  <si>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</si>
  <si>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061  2  02  25513  05 0000  150</t>
  </si>
  <si>
    <t>100  1 03  02261  01  0000  110</t>
  </si>
  <si>
    <t>061 2  02  25172  05  0000  150</t>
  </si>
  <si>
    <t>061  2  02   25467  05 0000 150</t>
  </si>
  <si>
    <t>061  2  02  27576  05  0000  150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</si>
</sst>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4" fillId="0" borderId="4" xfId="0" applyFont="1" applyBorder="1" applyAlignment="1">
      <alignment wrapText="1"/>
    </xf>
    <xf numFmtId="4" fontId="2" fillId="0" borderId="4" xfId="0" applyNumberFormat="1" applyFont="1" applyBorder="1"/>
    <xf numFmtId="0" fontId="4" fillId="0" borderId="1" xfId="0" applyNumberFormat="1" applyFont="1" applyBorder="1" applyAlignment="1">
      <alignment vertical="top"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36"/>
  <sheetViews>
    <sheetView tabSelected="1" zoomScale="74" zoomScaleNormal="74" workbookViewId="0">
      <selection activeCell="C2" sqref="C2:D2"/>
    </sheetView>
  </sheetViews>
  <sheetFormatPr defaultRowHeight="12.75"/>
  <cols>
    <col min="2" max="2" width="49" customWidth="1"/>
    <col min="3" max="3" width="35.6640625" customWidth="1"/>
    <col min="4" max="4" width="20" customWidth="1"/>
  </cols>
  <sheetData>
    <row r="2" spans="2:4" ht="36" customHeight="1">
      <c r="C2" s="29" t="s">
        <v>0</v>
      </c>
      <c r="D2" s="29"/>
    </row>
    <row r="3" spans="2:4" ht="37.9" customHeight="1">
      <c r="B3" s="28" t="s">
        <v>211</v>
      </c>
      <c r="C3" s="28"/>
      <c r="D3" s="28"/>
    </row>
    <row r="5" spans="2:4" ht="15.75">
      <c r="D5" s="1" t="s">
        <v>201</v>
      </c>
    </row>
    <row r="6" spans="2:4" ht="38.450000000000003" customHeight="1">
      <c r="B6" s="13" t="s">
        <v>1</v>
      </c>
      <c r="C6" s="5" t="s">
        <v>2</v>
      </c>
      <c r="D6" s="5" t="s">
        <v>200</v>
      </c>
    </row>
    <row r="7" spans="2:4" ht="15.75">
      <c r="B7" s="3" t="s">
        <v>3</v>
      </c>
      <c r="C7" s="2"/>
      <c r="D7" s="12">
        <f>SUM(D8+D108)</f>
        <v>637261501.06000006</v>
      </c>
    </row>
    <row r="8" spans="2:4" ht="15.75">
      <c r="B8" s="7" t="s">
        <v>4</v>
      </c>
      <c r="C8" s="7" t="s">
        <v>6</v>
      </c>
      <c r="D8" s="10">
        <f>SUM(D9+D43)</f>
        <v>85935566.790000007</v>
      </c>
    </row>
    <row r="9" spans="2:4" ht="15.75">
      <c r="B9" s="7" t="s">
        <v>20</v>
      </c>
      <c r="C9" s="7"/>
      <c r="D9" s="10">
        <f>SUM(D10+D18+D24+D33+D37+D40)</f>
        <v>56108256.170000002</v>
      </c>
    </row>
    <row r="10" spans="2:4" ht="15.75">
      <c r="B10" s="7" t="s">
        <v>5</v>
      </c>
      <c r="C10" s="7" t="s">
        <v>7</v>
      </c>
      <c r="D10" s="10">
        <f>SUM(D11)</f>
        <v>29578714.719999999</v>
      </c>
    </row>
    <row r="11" spans="2:4" ht="15.6" customHeight="1">
      <c r="B11" s="7" t="s">
        <v>8</v>
      </c>
      <c r="C11" s="7" t="s">
        <v>9</v>
      </c>
      <c r="D11" s="10">
        <f>SUM(D12:D17)</f>
        <v>29578714.719999999</v>
      </c>
    </row>
    <row r="12" spans="2:4" ht="111" customHeight="1">
      <c r="B12" s="8" t="s">
        <v>10</v>
      </c>
      <c r="C12" s="6" t="s">
        <v>11</v>
      </c>
      <c r="D12" s="10">
        <v>26566632.210000001</v>
      </c>
    </row>
    <row r="13" spans="2:4" ht="158.65" customHeight="1">
      <c r="B13" s="9" t="s">
        <v>12</v>
      </c>
      <c r="C13" s="7" t="s">
        <v>13</v>
      </c>
      <c r="D13" s="10">
        <v>81085.990000000005</v>
      </c>
    </row>
    <row r="14" spans="2:4" ht="59.45" customHeight="1">
      <c r="B14" s="8" t="s">
        <v>14</v>
      </c>
      <c r="C14" s="7" t="s">
        <v>15</v>
      </c>
      <c r="D14" s="10">
        <v>1038387.74</v>
      </c>
    </row>
    <row r="15" spans="2:4" ht="126.6" customHeight="1">
      <c r="B15" s="8" t="s">
        <v>16</v>
      </c>
      <c r="C15" s="6" t="s">
        <v>17</v>
      </c>
      <c r="D15" s="10">
        <v>878898.46</v>
      </c>
    </row>
    <row r="16" spans="2:4" ht="61.15" customHeight="1">
      <c r="B16" s="4" t="s">
        <v>213</v>
      </c>
      <c r="C16" s="2" t="s">
        <v>212</v>
      </c>
      <c r="D16" s="10">
        <v>181210.32</v>
      </c>
    </row>
    <row r="17" spans="2:4" ht="61.15" customHeight="1">
      <c r="B17" s="4" t="s">
        <v>214</v>
      </c>
      <c r="C17" s="2" t="s">
        <v>215</v>
      </c>
      <c r="D17" s="10">
        <v>832500</v>
      </c>
    </row>
    <row r="18" spans="2:4" ht="48.6" customHeight="1">
      <c r="B18" s="25" t="s">
        <v>18</v>
      </c>
      <c r="C18" s="6" t="s">
        <v>19</v>
      </c>
      <c r="D18" s="26">
        <f>SUM(D19)</f>
        <v>3758479.17</v>
      </c>
    </row>
    <row r="19" spans="2:4" ht="47.25">
      <c r="B19" s="8" t="s">
        <v>21</v>
      </c>
      <c r="C19" s="7" t="s">
        <v>22</v>
      </c>
      <c r="D19" s="10">
        <f>SUM(D20:D23)</f>
        <v>3758479.17</v>
      </c>
    </row>
    <row r="20" spans="2:4" ht="110.25">
      <c r="B20" s="8" t="s">
        <v>23</v>
      </c>
      <c r="C20" s="7" t="s">
        <v>24</v>
      </c>
      <c r="D20" s="10">
        <v>1947472.92</v>
      </c>
    </row>
    <row r="21" spans="2:4" ht="141.75">
      <c r="B21" s="8" t="s">
        <v>25</v>
      </c>
      <c r="C21" s="2" t="s">
        <v>26</v>
      </c>
      <c r="D21" s="10">
        <v>10171.48</v>
      </c>
    </row>
    <row r="22" spans="2:4" ht="110.25">
      <c r="B22" s="8" t="s">
        <v>27</v>
      </c>
      <c r="C22" s="2" t="s">
        <v>28</v>
      </c>
      <c r="D22" s="10">
        <v>2012865.19</v>
      </c>
    </row>
    <row r="23" spans="2:4" ht="110.25">
      <c r="B23" s="8" t="s">
        <v>29</v>
      </c>
      <c r="C23" s="2" t="s">
        <v>241</v>
      </c>
      <c r="D23" s="10">
        <v>-212030.42</v>
      </c>
    </row>
    <row r="24" spans="2:4" ht="15.75">
      <c r="B24" s="7" t="s">
        <v>30</v>
      </c>
      <c r="C24" s="6" t="s">
        <v>33</v>
      </c>
      <c r="D24" s="10">
        <f>SUM(D25,D28,D31)</f>
        <v>3823755.0100000002</v>
      </c>
    </row>
    <row r="25" spans="2:4" ht="31.5">
      <c r="B25" s="8" t="s">
        <v>31</v>
      </c>
      <c r="C25" s="7" t="s">
        <v>32</v>
      </c>
      <c r="D25" s="10">
        <f>SUM(D26:D27)</f>
        <v>-46168.98</v>
      </c>
    </row>
    <row r="26" spans="2:4" ht="31.5">
      <c r="B26" s="8" t="s">
        <v>31</v>
      </c>
      <c r="C26" s="2" t="s">
        <v>35</v>
      </c>
      <c r="D26" s="10">
        <v>-46168.98</v>
      </c>
    </row>
    <row r="27" spans="2:4" ht="63">
      <c r="B27" s="8" t="s">
        <v>34</v>
      </c>
      <c r="C27" s="2" t="s">
        <v>36</v>
      </c>
      <c r="D27" s="10"/>
    </row>
    <row r="28" spans="2:4" ht="15.75">
      <c r="B28" s="7" t="s">
        <v>37</v>
      </c>
      <c r="C28" s="7" t="s">
        <v>38</v>
      </c>
      <c r="D28" s="10">
        <f>SUM(D29:D30)</f>
        <v>3557032.29</v>
      </c>
    </row>
    <row r="29" spans="2:4" ht="15.75">
      <c r="B29" s="7" t="s">
        <v>37</v>
      </c>
      <c r="C29" s="7" t="s">
        <v>39</v>
      </c>
      <c r="D29" s="10">
        <v>3557212.29</v>
      </c>
    </row>
    <row r="30" spans="2:4" ht="47.25">
      <c r="B30" s="8" t="s">
        <v>40</v>
      </c>
      <c r="C30" s="6" t="s">
        <v>41</v>
      </c>
      <c r="D30" s="10">
        <v>-180</v>
      </c>
    </row>
    <row r="31" spans="2:4" ht="47.25">
      <c r="B31" s="8" t="s">
        <v>42</v>
      </c>
      <c r="C31" s="7" t="s">
        <v>46</v>
      </c>
      <c r="D31" s="10">
        <f>SUM(D32)</f>
        <v>312891.7</v>
      </c>
    </row>
    <row r="32" spans="2:4" ht="63">
      <c r="B32" s="8" t="s">
        <v>43</v>
      </c>
      <c r="C32" s="7" t="s">
        <v>47</v>
      </c>
      <c r="D32" s="10">
        <v>312891.7</v>
      </c>
    </row>
    <row r="33" spans="2:4" ht="15.75">
      <c r="B33" s="4" t="s">
        <v>44</v>
      </c>
      <c r="C33" s="2" t="s">
        <v>48</v>
      </c>
      <c r="D33" s="10">
        <f>SUM(D34)</f>
        <v>17316515.02</v>
      </c>
    </row>
    <row r="34" spans="2:4" ht="15.75">
      <c r="B34" s="4" t="s">
        <v>45</v>
      </c>
      <c r="C34" s="2" t="s">
        <v>49</v>
      </c>
      <c r="D34" s="10">
        <f>SUM(D35:D36)</f>
        <v>17316515.02</v>
      </c>
    </row>
    <row r="35" spans="2:4" ht="15.75">
      <c r="B35" s="4" t="s">
        <v>50</v>
      </c>
      <c r="C35" s="2" t="s">
        <v>51</v>
      </c>
      <c r="D35" s="10">
        <v>1647254.98</v>
      </c>
    </row>
    <row r="36" spans="2:4" ht="15.75">
      <c r="B36" s="4" t="s">
        <v>52</v>
      </c>
      <c r="C36" s="2" t="s">
        <v>53</v>
      </c>
      <c r="D36" s="10">
        <v>15669260.039999999</v>
      </c>
    </row>
    <row r="37" spans="2:4" ht="15.75">
      <c r="B37" s="7" t="s">
        <v>54</v>
      </c>
      <c r="C37" s="6" t="s">
        <v>55</v>
      </c>
      <c r="D37" s="10">
        <f>SUM(D38)</f>
        <v>1630892.25</v>
      </c>
    </row>
    <row r="38" spans="2:4" ht="47.25">
      <c r="B38" s="8" t="s">
        <v>56</v>
      </c>
      <c r="C38" s="7" t="s">
        <v>57</v>
      </c>
      <c r="D38" s="10">
        <f>SUM(D39)</f>
        <v>1630892.25</v>
      </c>
    </row>
    <row r="39" spans="2:4" ht="64.150000000000006" customHeight="1">
      <c r="B39" s="9" t="s">
        <v>58</v>
      </c>
      <c r="C39" s="7" t="s">
        <v>59</v>
      </c>
      <c r="D39" s="10">
        <v>1630892.25</v>
      </c>
    </row>
    <row r="40" spans="2:4" ht="49.9" customHeight="1">
      <c r="B40" s="9" t="s">
        <v>216</v>
      </c>
      <c r="C40" s="7" t="s">
        <v>221</v>
      </c>
      <c r="D40" s="10">
        <f>SUM(D41)</f>
        <v>-100</v>
      </c>
    </row>
    <row r="41" spans="2:4" ht="36.6" customHeight="1">
      <c r="B41" s="9" t="s">
        <v>217</v>
      </c>
      <c r="C41" s="7" t="s">
        <v>220</v>
      </c>
      <c r="D41" s="10">
        <f>SUM(D42)</f>
        <v>-100</v>
      </c>
    </row>
    <row r="42" spans="2:4" ht="62.45" customHeight="1">
      <c r="B42" s="9" t="s">
        <v>218</v>
      </c>
      <c r="C42" s="7" t="s">
        <v>219</v>
      </c>
      <c r="D42" s="10">
        <v>-100</v>
      </c>
    </row>
    <row r="43" spans="2:4" ht="15.75">
      <c r="B43" s="4" t="s">
        <v>60</v>
      </c>
      <c r="C43" s="2"/>
      <c r="D43" s="10">
        <f>SUM(D44+D53+D58+D66+D106)</f>
        <v>29827310.620000001</v>
      </c>
    </row>
    <row r="44" spans="2:4" ht="47.45" customHeight="1">
      <c r="B44" s="8" t="s">
        <v>61</v>
      </c>
      <c r="C44" s="7" t="s">
        <v>62</v>
      </c>
      <c r="D44" s="10">
        <f>SUM(D45+D51)</f>
        <v>7160010.0299999993</v>
      </c>
    </row>
    <row r="45" spans="2:4" ht="114" customHeight="1">
      <c r="B45" s="9" t="s">
        <v>63</v>
      </c>
      <c r="C45" s="7" t="s">
        <v>64</v>
      </c>
      <c r="D45" s="10">
        <f>SUM(D46+D49)</f>
        <v>6944172.3999999994</v>
      </c>
    </row>
    <row r="46" spans="2:4" ht="82.15" customHeight="1">
      <c r="B46" s="9" t="s">
        <v>65</v>
      </c>
      <c r="C46" s="7" t="s">
        <v>66</v>
      </c>
      <c r="D46" s="10">
        <f>SUM(D47:D48)</f>
        <v>6501026.7999999998</v>
      </c>
    </row>
    <row r="47" spans="2:4" ht="127.9" customHeight="1">
      <c r="B47" s="9" t="s">
        <v>67</v>
      </c>
      <c r="C47" s="7" t="s">
        <v>68</v>
      </c>
      <c r="D47" s="10">
        <v>5471173.4699999997</v>
      </c>
    </row>
    <row r="48" spans="2:4" ht="126">
      <c r="B48" s="9" t="s">
        <v>69</v>
      </c>
      <c r="C48" s="2" t="s">
        <v>70</v>
      </c>
      <c r="D48" s="10">
        <v>1029853.33</v>
      </c>
    </row>
    <row r="49" spans="2:4" ht="141.75">
      <c r="B49" s="9" t="s">
        <v>71</v>
      </c>
      <c r="C49" s="7" t="s">
        <v>72</v>
      </c>
      <c r="D49" s="10">
        <f>SUM(D50)</f>
        <v>443145.6</v>
      </c>
    </row>
    <row r="50" spans="2:4" ht="110.25">
      <c r="B50" s="14" t="s">
        <v>73</v>
      </c>
      <c r="C50" s="6" t="s">
        <v>74</v>
      </c>
      <c r="D50" s="11">
        <v>443145.6</v>
      </c>
    </row>
    <row r="51" spans="2:4" ht="141.75">
      <c r="B51" s="9" t="s">
        <v>75</v>
      </c>
      <c r="C51" s="7" t="s">
        <v>76</v>
      </c>
      <c r="D51" s="10">
        <f>SUM(D52)</f>
        <v>215837.63</v>
      </c>
    </row>
    <row r="52" spans="2:4" ht="141.75">
      <c r="B52" s="9" t="s">
        <v>75</v>
      </c>
      <c r="C52" s="7" t="s">
        <v>79</v>
      </c>
      <c r="D52" s="10">
        <v>215837.63</v>
      </c>
    </row>
    <row r="53" spans="2:4" ht="31.5">
      <c r="B53" s="9" t="s">
        <v>77</v>
      </c>
      <c r="C53" s="7" t="s">
        <v>78</v>
      </c>
      <c r="D53" s="10">
        <f>SUM(D54)</f>
        <v>965607.98</v>
      </c>
    </row>
    <row r="54" spans="2:4" ht="31.5">
      <c r="B54" s="9" t="s">
        <v>80</v>
      </c>
      <c r="C54" s="7" t="s">
        <v>81</v>
      </c>
      <c r="D54" s="10">
        <f>SUM(D55:D57)</f>
        <v>965607.98</v>
      </c>
    </row>
    <row r="55" spans="2:4" ht="49.9" customHeight="1">
      <c r="B55" s="9" t="s">
        <v>82</v>
      </c>
      <c r="C55" s="7" t="s">
        <v>83</v>
      </c>
      <c r="D55" s="10">
        <v>75628.66</v>
      </c>
    </row>
    <row r="56" spans="2:4" ht="31.5">
      <c r="B56" s="9" t="s">
        <v>85</v>
      </c>
      <c r="C56" s="7" t="s">
        <v>84</v>
      </c>
      <c r="D56" s="10">
        <v>409.84</v>
      </c>
    </row>
    <row r="57" spans="2:4" ht="63">
      <c r="B57" s="9" t="s">
        <v>86</v>
      </c>
      <c r="C57" s="7" t="s">
        <v>87</v>
      </c>
      <c r="D57" s="10">
        <v>889569.48</v>
      </c>
    </row>
    <row r="58" spans="2:4" ht="47.25">
      <c r="B58" s="9" t="s">
        <v>88</v>
      </c>
      <c r="C58" s="7" t="s">
        <v>89</v>
      </c>
      <c r="D58" s="10">
        <f>SUM(D59+D62)</f>
        <v>21229053.02</v>
      </c>
    </row>
    <row r="59" spans="2:4" ht="124.15" customHeight="1">
      <c r="B59" s="9" t="s">
        <v>90</v>
      </c>
      <c r="C59" s="7" t="s">
        <v>91</v>
      </c>
      <c r="D59" s="10">
        <f>SUM(D60)</f>
        <v>565128.5</v>
      </c>
    </row>
    <row r="60" spans="2:4" ht="130.9" customHeight="1">
      <c r="B60" s="9" t="s">
        <v>92</v>
      </c>
      <c r="C60" s="7" t="s">
        <v>93</v>
      </c>
      <c r="D60" s="10">
        <f>SUM(D61)</f>
        <v>565128.5</v>
      </c>
    </row>
    <row r="61" spans="2:4" ht="157.5">
      <c r="B61" s="9" t="s">
        <v>94</v>
      </c>
      <c r="C61" s="7" t="s">
        <v>95</v>
      </c>
      <c r="D61" s="10">
        <v>565128.5</v>
      </c>
    </row>
    <row r="62" spans="2:4" ht="80.650000000000006" customHeight="1">
      <c r="B62" s="9" t="s">
        <v>96</v>
      </c>
      <c r="C62" s="7" t="s">
        <v>97</v>
      </c>
      <c r="D62" s="10">
        <f>SUM(D63)</f>
        <v>20663924.52</v>
      </c>
    </row>
    <row r="63" spans="2:4" ht="46.15" customHeight="1">
      <c r="B63" s="9" t="s">
        <v>98</v>
      </c>
      <c r="C63" s="7" t="s">
        <v>99</v>
      </c>
      <c r="D63" s="10">
        <f>SUM(D64:D65)</f>
        <v>20663924.52</v>
      </c>
    </row>
    <row r="64" spans="2:4" ht="80.650000000000006" customHeight="1">
      <c r="B64" s="9" t="s">
        <v>100</v>
      </c>
      <c r="C64" s="7" t="s">
        <v>101</v>
      </c>
      <c r="D64" s="10">
        <v>20373105.559999999</v>
      </c>
    </row>
    <row r="65" spans="2:4" ht="78.75">
      <c r="B65" s="9" t="s">
        <v>102</v>
      </c>
      <c r="C65" s="7" t="s">
        <v>103</v>
      </c>
      <c r="D65" s="10">
        <v>290818.96000000002</v>
      </c>
    </row>
    <row r="66" spans="2:4" ht="15.75">
      <c r="B66" s="15" t="s">
        <v>104</v>
      </c>
      <c r="C66" s="7" t="s">
        <v>105</v>
      </c>
      <c r="D66" s="10">
        <f>SUM(D67+D97+D101)</f>
        <v>472639.59</v>
      </c>
    </row>
    <row r="67" spans="2:4" ht="63">
      <c r="B67" s="9" t="s">
        <v>106</v>
      </c>
      <c r="C67" s="7" t="s">
        <v>107</v>
      </c>
      <c r="D67" s="10">
        <f>SUM(D68+D70+D73+D75+D77+D79+D94)</f>
        <v>361132.78</v>
      </c>
    </row>
    <row r="68" spans="2:4" ht="94.5">
      <c r="B68" s="9" t="s">
        <v>108</v>
      </c>
      <c r="C68" s="7" t="s">
        <v>109</v>
      </c>
      <c r="D68" s="10">
        <f>SUM(D69)</f>
        <v>4436.6400000000003</v>
      </c>
    </row>
    <row r="69" spans="2:4" ht="141.75">
      <c r="B69" s="9" t="s">
        <v>110</v>
      </c>
      <c r="C69" s="7" t="s">
        <v>111</v>
      </c>
      <c r="D69" s="10">
        <v>4436.6400000000003</v>
      </c>
    </row>
    <row r="70" spans="2:4" ht="141.75">
      <c r="B70" s="9" t="s">
        <v>112</v>
      </c>
      <c r="C70" s="7" t="s">
        <v>113</v>
      </c>
      <c r="D70" s="10">
        <f>SUM(D71:D72)</f>
        <v>40638.22</v>
      </c>
    </row>
    <row r="71" spans="2:4" ht="173.25">
      <c r="B71" s="9" t="s">
        <v>114</v>
      </c>
      <c r="C71" s="7" t="s">
        <v>115</v>
      </c>
      <c r="D71" s="10">
        <v>34538.22</v>
      </c>
    </row>
    <row r="72" spans="2:4" ht="145.5" customHeight="1">
      <c r="B72" s="9" t="s">
        <v>114</v>
      </c>
      <c r="C72" s="7" t="s">
        <v>116</v>
      </c>
      <c r="D72" s="10">
        <v>6100</v>
      </c>
    </row>
    <row r="73" spans="2:4" ht="94.5">
      <c r="B73" s="9" t="s">
        <v>117</v>
      </c>
      <c r="C73" s="7" t="s">
        <v>118</v>
      </c>
      <c r="D73" s="10">
        <f>SUM(D74)</f>
        <v>112244.92</v>
      </c>
    </row>
    <row r="74" spans="2:4" ht="141.75">
      <c r="B74" s="9" t="s">
        <v>119</v>
      </c>
      <c r="C74" s="7" t="s">
        <v>120</v>
      </c>
      <c r="D74" s="10">
        <v>112244.92</v>
      </c>
    </row>
    <row r="75" spans="2:4" ht="79.150000000000006" customHeight="1">
      <c r="B75" s="9" t="s">
        <v>121</v>
      </c>
      <c r="C75" s="7" t="s">
        <v>122</v>
      </c>
      <c r="D75" s="10">
        <f>SUM(D76)</f>
        <v>7250</v>
      </c>
    </row>
    <row r="76" spans="2:4" ht="113.45" customHeight="1">
      <c r="B76" s="9" t="s">
        <v>123</v>
      </c>
      <c r="C76" s="7" t="s">
        <v>124</v>
      </c>
      <c r="D76" s="10">
        <v>7250</v>
      </c>
    </row>
    <row r="77" spans="2:4" ht="113.45" customHeight="1">
      <c r="B77" s="9" t="s">
        <v>224</v>
      </c>
      <c r="C77" s="7" t="s">
        <v>223</v>
      </c>
      <c r="D77" s="10">
        <f>SUM(D78)</f>
        <v>1000</v>
      </c>
    </row>
    <row r="78" spans="2:4" ht="113.45" customHeight="1">
      <c r="B78" s="27" t="s">
        <v>224</v>
      </c>
      <c r="C78" s="7" t="s">
        <v>225</v>
      </c>
      <c r="D78" s="10">
        <v>1000</v>
      </c>
    </row>
    <row r="79" spans="2:4" ht="81.599999999999994" customHeight="1">
      <c r="B79" s="27" t="s">
        <v>226</v>
      </c>
      <c r="C79" s="7" t="s">
        <v>228</v>
      </c>
      <c r="D79" s="10">
        <f>SUM(D80+D81+D83+D85+D87+D89+D91)</f>
        <v>67977.010000000009</v>
      </c>
    </row>
    <row r="80" spans="2:4" ht="97.9" customHeight="1">
      <c r="B80" s="27" t="s">
        <v>227</v>
      </c>
      <c r="C80" s="7" t="s">
        <v>229</v>
      </c>
      <c r="D80" s="10">
        <v>1500</v>
      </c>
    </row>
    <row r="81" spans="2:4" ht="94.5">
      <c r="B81" s="9" t="s">
        <v>125</v>
      </c>
      <c r="C81" s="7" t="s">
        <v>126</v>
      </c>
      <c r="D81" s="10">
        <f>SUM(D82)</f>
        <v>10895.41</v>
      </c>
    </row>
    <row r="82" spans="2:4" ht="141.75">
      <c r="B82" s="9" t="s">
        <v>127</v>
      </c>
      <c r="C82" s="7" t="s">
        <v>128</v>
      </c>
      <c r="D82" s="10">
        <v>10895.41</v>
      </c>
    </row>
    <row r="83" spans="2:4" ht="126">
      <c r="B83" s="9" t="s">
        <v>129</v>
      </c>
      <c r="C83" s="7" t="s">
        <v>130</v>
      </c>
      <c r="D83" s="10">
        <f>SUM(D84)</f>
        <v>98210.99</v>
      </c>
    </row>
    <row r="84" spans="2:4" ht="173.25">
      <c r="B84" s="9" t="s">
        <v>131</v>
      </c>
      <c r="C84" s="7" t="s">
        <v>132</v>
      </c>
      <c r="D84" s="10">
        <v>98210.99</v>
      </c>
    </row>
    <row r="85" spans="2:4" ht="110.25">
      <c r="B85" s="9" t="s">
        <v>133</v>
      </c>
      <c r="C85" s="7" t="s">
        <v>134</v>
      </c>
      <c r="D85" s="10">
        <f>SUM(D86)</f>
        <v>-133422.53</v>
      </c>
    </row>
    <row r="86" spans="2:4" ht="204.75">
      <c r="B86" s="9" t="s">
        <v>135</v>
      </c>
      <c r="C86" s="7" t="s">
        <v>136</v>
      </c>
      <c r="D86" s="10">
        <v>-133422.53</v>
      </c>
    </row>
    <row r="87" spans="2:4" ht="110.25">
      <c r="B87" s="9" t="s">
        <v>137</v>
      </c>
      <c r="C87" s="7" t="s">
        <v>139</v>
      </c>
      <c r="D87" s="10">
        <f>SUM(D88)</f>
        <v>500</v>
      </c>
    </row>
    <row r="88" spans="2:4" ht="112.9" customHeight="1">
      <c r="B88" s="16" t="s">
        <v>140</v>
      </c>
      <c r="C88" s="2" t="s">
        <v>141</v>
      </c>
      <c r="D88" s="10">
        <v>500</v>
      </c>
    </row>
    <row r="89" spans="2:4" ht="124.15" customHeight="1">
      <c r="B89" s="16" t="s">
        <v>231</v>
      </c>
      <c r="C89" s="2" t="s">
        <v>232</v>
      </c>
      <c r="D89" s="10">
        <f>SUM(D90)</f>
        <v>279</v>
      </c>
    </row>
    <row r="90" spans="2:4" ht="151.15" customHeight="1">
      <c r="B90" s="16" t="s">
        <v>230</v>
      </c>
      <c r="C90" s="2" t="s">
        <v>233</v>
      </c>
      <c r="D90" s="10">
        <v>279</v>
      </c>
    </row>
    <row r="91" spans="2:4" ht="94.5">
      <c r="B91" s="9" t="s">
        <v>142</v>
      </c>
      <c r="C91" s="7" t="s">
        <v>138</v>
      </c>
      <c r="D91" s="10">
        <f>SUM(D92:D93)</f>
        <v>90014.14</v>
      </c>
    </row>
    <row r="92" spans="2:4" ht="141.75">
      <c r="B92" s="9" t="s">
        <v>143</v>
      </c>
      <c r="C92" s="2" t="s">
        <v>144</v>
      </c>
      <c r="D92" s="10">
        <v>60014.14</v>
      </c>
    </row>
    <row r="93" spans="2:4" ht="126">
      <c r="B93" s="9" t="s">
        <v>145</v>
      </c>
      <c r="C93" s="7" t="s">
        <v>146</v>
      </c>
      <c r="D93" s="10">
        <v>30000</v>
      </c>
    </row>
    <row r="94" spans="2:4" ht="110.25">
      <c r="B94" s="9" t="s">
        <v>147</v>
      </c>
      <c r="C94" s="7" t="s">
        <v>148</v>
      </c>
      <c r="D94" s="10">
        <f>SUM(D95:D96)</f>
        <v>127585.99</v>
      </c>
    </row>
    <row r="95" spans="2:4" ht="157.5">
      <c r="B95" s="9" t="s">
        <v>149</v>
      </c>
      <c r="C95" s="7" t="s">
        <v>150</v>
      </c>
      <c r="D95" s="10">
        <v>127085.99</v>
      </c>
    </row>
    <row r="96" spans="2:4" ht="157.5">
      <c r="B96" s="9" t="s">
        <v>149</v>
      </c>
      <c r="C96" s="2" t="s">
        <v>204</v>
      </c>
      <c r="D96" s="10">
        <v>500</v>
      </c>
    </row>
    <row r="97" spans="2:4" ht="31.5">
      <c r="B97" s="9" t="s">
        <v>151</v>
      </c>
      <c r="C97" s="7" t="s">
        <v>152</v>
      </c>
      <c r="D97" s="10">
        <f>SUM(D98)</f>
        <v>-457.19</v>
      </c>
    </row>
    <row r="98" spans="2:4" ht="126">
      <c r="B98" s="9" t="s">
        <v>153</v>
      </c>
      <c r="C98" s="7" t="s">
        <v>154</v>
      </c>
      <c r="D98" s="10">
        <f>SUM(D99:D100)</f>
        <v>-457.19</v>
      </c>
    </row>
    <row r="99" spans="2:4" ht="126">
      <c r="B99" s="9" t="s">
        <v>155</v>
      </c>
      <c r="C99" s="7" t="s">
        <v>222</v>
      </c>
      <c r="D99" s="10">
        <v>42.01</v>
      </c>
    </row>
    <row r="100" spans="2:4" ht="126">
      <c r="B100" s="16" t="s">
        <v>155</v>
      </c>
      <c r="C100" s="2" t="s">
        <v>235</v>
      </c>
      <c r="D100" s="10">
        <v>-499.2</v>
      </c>
    </row>
    <row r="101" spans="2:4" ht="15.75">
      <c r="B101" s="15" t="s">
        <v>156</v>
      </c>
      <c r="C101" s="7" t="s">
        <v>157</v>
      </c>
      <c r="D101" s="10">
        <f>SUM(D102)</f>
        <v>111964</v>
      </c>
    </row>
    <row r="102" spans="2:4" ht="157.5">
      <c r="B102" s="9" t="s">
        <v>158</v>
      </c>
      <c r="C102" s="7" t="s">
        <v>159</v>
      </c>
      <c r="D102" s="10">
        <f>SUM(D103:D105)</f>
        <v>111964</v>
      </c>
    </row>
    <row r="103" spans="2:4" ht="157.5">
      <c r="B103" s="17" t="s">
        <v>158</v>
      </c>
      <c r="C103" s="2" t="s">
        <v>160</v>
      </c>
      <c r="D103" s="10">
        <v>47267</v>
      </c>
    </row>
    <row r="104" spans="2:4" ht="157.5">
      <c r="B104" s="17" t="s">
        <v>158</v>
      </c>
      <c r="C104" s="2" t="s">
        <v>161</v>
      </c>
      <c r="D104" s="10">
        <v>58697</v>
      </c>
    </row>
    <row r="105" spans="2:4" ht="134.44999999999999" customHeight="1">
      <c r="B105" s="17" t="s">
        <v>158</v>
      </c>
      <c r="C105" s="2" t="s">
        <v>234</v>
      </c>
      <c r="D105" s="10">
        <v>6000</v>
      </c>
    </row>
    <row r="106" spans="2:4" ht="47.25">
      <c r="B106" s="20" t="s">
        <v>206</v>
      </c>
      <c r="C106" s="21" t="s">
        <v>205</v>
      </c>
      <c r="D106" s="10">
        <f>SUM(D107)</f>
        <v>0</v>
      </c>
    </row>
    <row r="107" spans="2:4" ht="78.75">
      <c r="B107" s="22" t="s">
        <v>207</v>
      </c>
      <c r="C107" s="21" t="s">
        <v>208</v>
      </c>
      <c r="D107" s="10"/>
    </row>
    <row r="108" spans="2:4" ht="63">
      <c r="B108" s="18" t="s">
        <v>162</v>
      </c>
      <c r="C108" s="7" t="s">
        <v>163</v>
      </c>
      <c r="D108" s="10">
        <f>SUM(D109)</f>
        <v>551325934.2700001</v>
      </c>
    </row>
    <row r="109" spans="2:4" ht="78.75">
      <c r="B109" s="9" t="s">
        <v>164</v>
      </c>
      <c r="C109" s="2" t="s">
        <v>165</v>
      </c>
      <c r="D109" s="10">
        <f>SUM(D110+D113+D122+D129)</f>
        <v>551325934.2700001</v>
      </c>
    </row>
    <row r="110" spans="2:4" ht="31.5">
      <c r="B110" s="18" t="s">
        <v>166</v>
      </c>
      <c r="C110" s="7" t="s">
        <v>167</v>
      </c>
      <c r="D110" s="10">
        <f>SUM(D111)</f>
        <v>153660200</v>
      </c>
    </row>
    <row r="111" spans="2:4" ht="48.6" customHeight="1">
      <c r="B111" s="18" t="s">
        <v>168</v>
      </c>
      <c r="C111" s="7" t="s">
        <v>169</v>
      </c>
      <c r="D111" s="10">
        <f>SUM(D112)</f>
        <v>153660200</v>
      </c>
    </row>
    <row r="112" spans="2:4" ht="63">
      <c r="B112" s="9" t="s">
        <v>168</v>
      </c>
      <c r="C112" s="7" t="s">
        <v>170</v>
      </c>
      <c r="D112" s="10">
        <v>153660200</v>
      </c>
    </row>
    <row r="113" spans="2:4" ht="47.25">
      <c r="B113" s="18" t="s">
        <v>171</v>
      </c>
      <c r="C113" s="7" t="s">
        <v>172</v>
      </c>
      <c r="D113" s="10">
        <f>SUM(D114:D120)</f>
        <v>133348407.3</v>
      </c>
    </row>
    <row r="114" spans="2:4" ht="111.6" customHeight="1">
      <c r="B114" s="9" t="s">
        <v>236</v>
      </c>
      <c r="C114" s="7" t="s">
        <v>242</v>
      </c>
      <c r="D114" s="10">
        <v>1633100</v>
      </c>
    </row>
    <row r="115" spans="2:4" ht="110.25">
      <c r="B115" s="18" t="s">
        <v>173</v>
      </c>
      <c r="C115" s="7" t="s">
        <v>174</v>
      </c>
      <c r="D115" s="10">
        <v>8802100</v>
      </c>
    </row>
    <row r="116" spans="2:4" ht="64.900000000000006" customHeight="1">
      <c r="B116" s="18" t="s">
        <v>237</v>
      </c>
      <c r="C116" s="7" t="s">
        <v>243</v>
      </c>
      <c r="D116" s="10">
        <v>3270936.9</v>
      </c>
    </row>
    <row r="117" spans="2:4" ht="47.25">
      <c r="B117" s="18" t="s">
        <v>238</v>
      </c>
      <c r="C117" s="7" t="s">
        <v>240</v>
      </c>
      <c r="D117" s="10">
        <v>18478651.690000001</v>
      </c>
    </row>
    <row r="118" spans="2:4" ht="31.5">
      <c r="B118" s="9" t="s">
        <v>175</v>
      </c>
      <c r="C118" s="7" t="s">
        <v>176</v>
      </c>
      <c r="D118" s="10">
        <v>72771.320000000007</v>
      </c>
    </row>
    <row r="119" spans="2:4" ht="110.25">
      <c r="B119" s="9" t="s">
        <v>239</v>
      </c>
      <c r="C119" s="7" t="s">
        <v>244</v>
      </c>
      <c r="D119" s="10">
        <v>60128980</v>
      </c>
    </row>
    <row r="120" spans="2:4" ht="31.5">
      <c r="B120" s="9" t="s">
        <v>177</v>
      </c>
      <c r="C120" s="7" t="s">
        <v>178</v>
      </c>
      <c r="D120" s="10">
        <f>SUM(D121)</f>
        <v>40961867.390000001</v>
      </c>
    </row>
    <row r="121" spans="2:4" ht="31.5">
      <c r="B121" s="9" t="s">
        <v>177</v>
      </c>
      <c r="C121" s="7" t="s">
        <v>179</v>
      </c>
      <c r="D121" s="10">
        <v>40961867.390000001</v>
      </c>
    </row>
    <row r="122" spans="2:4" ht="63">
      <c r="B122" s="9" t="s">
        <v>180</v>
      </c>
      <c r="C122" s="7" t="s">
        <v>181</v>
      </c>
      <c r="D122" s="10">
        <f>SUM(D123,D126,D127)</f>
        <v>246652259.64000002</v>
      </c>
    </row>
    <row r="123" spans="2:4" ht="47.25">
      <c r="B123" s="9" t="s">
        <v>182</v>
      </c>
      <c r="C123" s="7" t="s">
        <v>183</v>
      </c>
      <c r="D123" s="24">
        <f>SUM(D124)</f>
        <v>236145063.05000001</v>
      </c>
    </row>
    <row r="124" spans="2:4" ht="63">
      <c r="B124" s="9" t="s">
        <v>184</v>
      </c>
      <c r="C124" s="7" t="s">
        <v>185</v>
      </c>
      <c r="D124" s="10">
        <v>236145063.05000001</v>
      </c>
    </row>
    <row r="125" spans="2:4" ht="94.5">
      <c r="B125" s="9" t="s">
        <v>186</v>
      </c>
      <c r="C125" s="7" t="s">
        <v>187</v>
      </c>
      <c r="D125" s="10">
        <f>SUM(D126)</f>
        <v>1900</v>
      </c>
    </row>
    <row r="126" spans="2:4" ht="94.5">
      <c r="B126" s="9" t="s">
        <v>186</v>
      </c>
      <c r="C126" s="7" t="s">
        <v>188</v>
      </c>
      <c r="D126" s="10">
        <v>1900</v>
      </c>
    </row>
    <row r="127" spans="2:4" ht="110.25">
      <c r="B127" s="18" t="s">
        <v>191</v>
      </c>
      <c r="C127" s="7" t="s">
        <v>189</v>
      </c>
      <c r="D127" s="10">
        <f>SUM(D128)</f>
        <v>10505296.59</v>
      </c>
    </row>
    <row r="128" spans="2:4" ht="110.25">
      <c r="B128" s="18" t="s">
        <v>191</v>
      </c>
      <c r="C128" s="7" t="s">
        <v>190</v>
      </c>
      <c r="D128" s="10">
        <v>10505296.59</v>
      </c>
    </row>
    <row r="129" spans="2:4" ht="15.75">
      <c r="B129" s="15" t="s">
        <v>192</v>
      </c>
      <c r="C129" s="7" t="s">
        <v>193</v>
      </c>
      <c r="D129" s="10">
        <f>SUM(D130+D133+D132)</f>
        <v>17665067.329999998</v>
      </c>
    </row>
    <row r="130" spans="2:4" ht="126">
      <c r="B130" s="9" t="s">
        <v>194</v>
      </c>
      <c r="C130" s="7" t="s">
        <v>195</v>
      </c>
      <c r="D130" s="10">
        <f>SUM(D131)</f>
        <v>596400</v>
      </c>
    </row>
    <row r="131" spans="2:4" ht="126">
      <c r="B131" s="9" t="s">
        <v>194</v>
      </c>
      <c r="C131" s="7" t="s">
        <v>196</v>
      </c>
      <c r="D131" s="10">
        <v>596400</v>
      </c>
    </row>
    <row r="132" spans="2:4" ht="141.75">
      <c r="B132" s="23" t="s">
        <v>209</v>
      </c>
      <c r="C132" s="7" t="s">
        <v>210</v>
      </c>
      <c r="D132" s="10">
        <v>1532800</v>
      </c>
    </row>
    <row r="133" spans="2:4" ht="48" customHeight="1">
      <c r="B133" s="9" t="s">
        <v>197</v>
      </c>
      <c r="C133" s="7" t="s">
        <v>198</v>
      </c>
      <c r="D133" s="10">
        <f>SUM(D134)</f>
        <v>15535867.33</v>
      </c>
    </row>
    <row r="134" spans="2:4" ht="46.5" customHeight="1">
      <c r="B134" s="9" t="s">
        <v>197</v>
      </c>
      <c r="C134" s="7" t="s">
        <v>199</v>
      </c>
      <c r="D134" s="10">
        <v>15535867.33</v>
      </c>
    </row>
    <row r="136" spans="2:4" ht="15.75">
      <c r="B136" s="19" t="s">
        <v>202</v>
      </c>
      <c r="C136" s="30" t="s">
        <v>203</v>
      </c>
      <c r="D136" s="30"/>
    </row>
  </sheetData>
  <mergeCells count="3">
    <mergeCell ref="B3:D3"/>
    <mergeCell ref="C2:D2"/>
    <mergeCell ref="C136:D13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2022-03-30T08:19:07Z</cp:lastPrinted>
  <dcterms:created xsi:type="dcterms:W3CDTF">2022-03-29T06:56:58Z</dcterms:created>
  <dcterms:modified xsi:type="dcterms:W3CDTF">2024-04-09T08:08:55Z</dcterms:modified>
</cp:coreProperties>
</file>